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4955B62C-1C41-4034-B2CA-E43457FBE17B}" xr6:coauthVersionLast="47" xr6:coauthVersionMax="47" xr10:uidLastSave="{D1C5EBBE-ADAB-4A1E-AF01-CEFD26225959}"/>
  <workbookProtection workbookAlgorithmName="SHA-512" workbookHashValue="D2DF1735/53E4oyjYSsb2ifxvECLoH6pnpwVQtKyZikmO6/yw3NveTg9HYxy6qkqzlCuam27NJmNhMuNjcg3dg==" workbookSaltValue="EfJfIht5VZWPpa3JIQScmA==" workbookSpinCount="100000" lockStructure="1"/>
  <bookViews>
    <workbookView xWindow="-110" yWindow="-110" windowWidth="19420" windowHeight="10300" xr2:uid="{D8DA544D-B9ED-4776-8010-AB2118C55028}"/>
  </bookViews>
  <sheets>
    <sheet name="Summary" sheetId="4" r:id="rId1"/>
    <sheet name="School Enrollment %" sheetId="1" r:id="rId2"/>
    <sheet name="District Enrollment %" sheetId="2" r:id="rId3"/>
    <sheet name="Student Growth Percentiles" sheetId="6" r:id="rId4"/>
    <sheet name="Value-Added Model"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 r="I17" i="1"/>
  <c r="I16" i="1"/>
  <c r="I15" i="1"/>
  <c r="I14" i="1"/>
  <c r="I12" i="1"/>
  <c r="I11" i="1"/>
  <c r="I10" i="1"/>
  <c r="I9" i="1"/>
  <c r="I8" i="1"/>
  <c r="I7" i="1"/>
  <c r="I6" i="1"/>
  <c r="I5" i="1"/>
  <c r="I4" i="1"/>
  <c r="I3" i="1"/>
  <c r="I2" i="1"/>
  <c r="E20" i="1"/>
  <c r="E13" i="1"/>
  <c r="F5" i="2"/>
  <c r="F4" i="2"/>
  <c r="F2" i="2"/>
  <c r="F3" i="2" s="1"/>
  <c r="G3" i="1"/>
  <c r="G4" i="1"/>
  <c r="G5" i="1"/>
  <c r="G6" i="1"/>
  <c r="G7" i="1"/>
  <c r="G8" i="1"/>
  <c r="G9" i="1"/>
  <c r="G10" i="1"/>
  <c r="G11" i="1"/>
  <c r="G12" i="1"/>
  <c r="G14" i="1"/>
  <c r="G15" i="1"/>
  <c r="G16" i="1"/>
  <c r="G17" i="1"/>
  <c r="G18" i="1"/>
  <c r="G20" i="1" s="1"/>
  <c r="G19" i="1"/>
  <c r="G2" i="1"/>
  <c r="G13" i="1" l="1"/>
</calcChain>
</file>

<file path=xl/sharedStrings.xml><?xml version="1.0" encoding="utf-8"?>
<sst xmlns="http://schemas.openxmlformats.org/spreadsheetml/2006/main" count="173" uniqueCount="74">
  <si>
    <t>SCSC School</t>
  </si>
  <si>
    <t>Grade band</t>
  </si>
  <si>
    <t>System of Residence</t>
  </si>
  <si>
    <t>Zoned School</t>
  </si>
  <si>
    <t>% of Total Enrollment</t>
  </si>
  <si>
    <t>Content Mastery Score (School)</t>
  </si>
  <si>
    <t xml:space="preserve"> Georgia Fugees Academy Charter School</t>
  </si>
  <si>
    <t>M</t>
  </si>
  <si>
    <t>Dekalb County School District</t>
  </si>
  <si>
    <t>H</t>
  </si>
  <si>
    <t>Content Mastery Score (District)</t>
  </si>
  <si>
    <t>Georgia Fugees Academy Charter School</t>
  </si>
  <si>
    <t>Dekalb County</t>
  </si>
  <si>
    <t>Weighted Score</t>
  </si>
  <si>
    <t>M Total</t>
  </si>
  <si>
    <t>H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</si>
  <si>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</si>
  <si>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</si>
  <si>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</si>
  <si>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</si>
  <si>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</si>
  <si>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</si>
  <si>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</si>
  <si>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</si>
  <si>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 xml:space="preserve">Cedar Grove Middle School </t>
  </si>
  <si>
    <t xml:space="preserve">Columbia Middle School </t>
  </si>
  <si>
    <t xml:space="preserve">Freedom Middle School </t>
  </si>
  <si>
    <t xml:space="preserve">Henderson Middle School </t>
  </si>
  <si>
    <t xml:space="preserve">Mary McLeod Bethune Middle School </t>
  </si>
  <si>
    <t xml:space="preserve">Miller Grove Middle School </t>
  </si>
  <si>
    <t xml:space="preserve">Redan Middle School </t>
  </si>
  <si>
    <t xml:space="preserve">Sequoyah Middle School </t>
  </si>
  <si>
    <t xml:space="preserve">Stephenson Middle School </t>
  </si>
  <si>
    <t xml:space="preserve">Stone Mountain Middle School </t>
  </si>
  <si>
    <t xml:space="preserve">Tucker Middle School </t>
  </si>
  <si>
    <t xml:space="preserve">Clarkston High School </t>
  </si>
  <si>
    <t xml:space="preserve">Druid Hills High School </t>
  </si>
  <si>
    <t xml:space="preserve">Miller Grove High School </t>
  </si>
  <si>
    <t xml:space="preserve">Stephenson High School </t>
  </si>
  <si>
    <t xml:space="preserve">Stone Mountain High School </t>
  </si>
  <si>
    <t xml:space="preserve">Tucker High School </t>
  </si>
  <si>
    <t>Value-Added Model</t>
  </si>
  <si>
    <t>School Effect (All-Subject Average)</t>
  </si>
  <si>
    <t>Comparison Average</t>
  </si>
  <si>
    <t>Statistically Different?</t>
  </si>
  <si>
    <t>Lower</t>
  </si>
  <si>
    <t>Content Mastery</t>
  </si>
  <si>
    <t>Subject</t>
  </si>
  <si>
    <t>School Effect</t>
  </si>
  <si>
    <t>State Percentile (higher is better)</t>
  </si>
  <si>
    <t>Statistically Different from State Average?</t>
  </si>
  <si>
    <t>Comparison Rank (lower is better)</t>
  </si>
  <si>
    <t>Statistically Different from Comparison Average?</t>
  </si>
  <si>
    <t>ELA</t>
  </si>
  <si>
    <t>No</t>
  </si>
  <si>
    <t>12 out of 12</t>
  </si>
  <si>
    <t>Math</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</si>
  <si>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</si>
  <si>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</si>
  <si>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</si>
  <si>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</si>
  <si>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</si>
  <si>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</si>
  <si>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</si>
  <si>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</si>
  <si>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</si>
  <si>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</si>
  <si>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</si>
  <si>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</si>
  <si>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</si>
  <si>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</si>
  <si>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</si>
  <si>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</si>
  <si>
    <t>*not enough data to create a score for the high school grade band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</si>
</sst>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0" tint="-4.9989318521683403E-2"/>
        <bgColor theme="6" tint="0.59999389629810485"/>
      </patternFill>
    </fill>
  </fills>
  <borders count="10">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right/>
      <top style="thin">
        <color indexed="64"/>
      </top>
      <bottom/>
      <diagonal/>
    </border>
  </borders>
  <cellStyleXfs count="3">
    <xf numFmtId="0" fontId="0" fillId="0" borderId="0"/>
    <xf numFmtId="0" fontId="7" fillId="0" borderId="0"/>
    <xf numFmtId="9" fontId="8" fillId="0" borderId="0" applyFont="0" applyFill="0" applyBorder="0" applyAlignment="0" applyProtection="0"/>
  </cellStyleXfs>
  <cellXfs count="57">
    <xf numFmtId="0" fontId="0" fillId="0" borderId="0" xfId="0"/>
    <xf numFmtId="0" fontId="1" fillId="2" borderId="1" xfId="0" applyFont="1" applyFill="1" applyBorder="1" applyAlignment="1">
      <alignment horizontal="center" vertical="center" wrapText="1"/>
    </xf>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0" fontId="1" fillId="2" borderId="0" xfId="0" applyFont="1" applyFill="1" applyAlignment="1">
      <alignment horizontal="center" vertical="center"/>
    </xf>
    <xf numFmtId="0" fontId="3"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xf>
    <xf numFmtId="165" fontId="0" fillId="0" borderId="2" xfId="0" applyNumberFormat="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4" fillId="0" borderId="0" xfId="0" applyFont="1"/>
    <xf numFmtId="0" fontId="1" fillId="0" borderId="0" xfId="0" applyFont="1"/>
    <xf numFmtId="0" fontId="0" fillId="0" borderId="2" xfId="0" applyBorder="1" applyAlignment="1">
      <alignment vertical="center" wrapText="1"/>
    </xf>
    <xf numFmtId="0" fontId="0" fillId="0" borderId="0" xfId="0" applyAlignment="1">
      <alignment horizontal="center"/>
    </xf>
    <xf numFmtId="0" fontId="5" fillId="0" borderId="2" xfId="0" applyFont="1" applyBorder="1" applyAlignment="1">
      <alignment horizontal="left"/>
    </xf>
    <xf numFmtId="0" fontId="5" fillId="0" borderId="2" xfId="0" applyFont="1" applyBorder="1" applyAlignment="1">
      <alignment horizontal="left" vertical="center"/>
    </xf>
    <xf numFmtId="166" fontId="0" fillId="0" borderId="2" xfId="0" applyNumberFormat="1" applyBorder="1" applyAlignment="1">
      <alignment horizontal="center" vertical="center"/>
    </xf>
    <xf numFmtId="0" fontId="7" fillId="0" borderId="2" xfId="1" applyBorder="1" applyAlignment="1">
      <alignment horizontal="center" vertical="center"/>
    </xf>
    <xf numFmtId="166" fontId="7" fillId="0" borderId="2" xfId="1" applyNumberFormat="1" applyBorder="1" applyAlignment="1">
      <alignment horizontal="center" vertical="center"/>
    </xf>
    <xf numFmtId="0" fontId="0" fillId="0" borderId="0" xfId="0" applyAlignment="1">
      <alignment horizontal="center" vertical="center"/>
    </xf>
    <xf numFmtId="9" fontId="9" fillId="6" borderId="8" xfId="2" applyFont="1" applyFill="1" applyBorder="1" applyAlignment="1">
      <alignment horizontal="center" vertical="center"/>
    </xf>
    <xf numFmtId="0" fontId="8" fillId="6" borderId="8" xfId="0" applyFont="1" applyFill="1" applyBorder="1" applyAlignment="1">
      <alignment horizontal="center" vertical="center"/>
    </xf>
    <xf numFmtId="49" fontId="0" fillId="0" borderId="0" xfId="0" applyNumberFormat="1" applyAlignment="1">
      <alignment horizontal="center" vertical="center"/>
    </xf>
    <xf numFmtId="0" fontId="8" fillId="7" borderId="1" xfId="0" applyFont="1" applyFill="1" applyBorder="1" applyAlignment="1">
      <alignment horizontal="center" vertical="center"/>
    </xf>
    <xf numFmtId="9" fontId="9" fillId="7" borderId="1" xfId="2" applyFont="1" applyFill="1" applyBorder="1" applyAlignment="1">
      <alignment horizontal="center" vertical="center"/>
    </xf>
    <xf numFmtId="9" fontId="8" fillId="7"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xf>
    <xf numFmtId="165" fontId="0" fillId="0" borderId="0" xfId="0" applyNumberFormat="1" applyAlignment="1">
      <alignment horizontal="center" vertical="center"/>
    </xf>
    <xf numFmtId="164" fontId="0" fillId="0" borderId="0" xfId="0" applyNumberFormat="1"/>
    <xf numFmtId="164" fontId="0" fillId="0" borderId="2" xfId="0" applyNumberFormat="1" applyBorder="1" applyAlignment="1">
      <alignment horizontal="center" vertical="center"/>
    </xf>
    <xf numFmtId="0" fontId="0" fillId="0" borderId="0" xfId="0" applyAlignment="1">
      <alignment horizontal="left" vertical="center" wrapText="1"/>
    </xf>
    <xf numFmtId="0" fontId="0" fillId="0" borderId="9" xfId="0" applyBorder="1" applyAlignment="1">
      <alignment horizontal="center"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4F594659-EB69-46F4-8637-0614EBDD3BC3}"/>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9D6C3-6AA8-4216-B3FE-20478B66509A}">
  <dimension ref="A1:I48"/>
  <sheetViews>
    <sheetView tabSelected="1" workbookViewId="0">
      <selection activeCell="A15" sqref="A15:I42"/>
    </sheetView>
  </sheetViews>
  <sheetFormatPr defaultRowHeight="14.5" x14ac:dyDescent="0.35"/>
  <cols>
    <col min="1" max="1" width="37"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26" t="s">
        <v>46</v>
      </c>
    </row>
    <row r="2" spans="1:9" ht="65" x14ac:dyDescent="0.35">
      <c r="A2" s="15" t="s">
        <v>0</v>
      </c>
      <c r="B2" s="15" t="s">
        <v>1</v>
      </c>
      <c r="C2" s="15" t="s">
        <v>16</v>
      </c>
      <c r="D2" s="15" t="s">
        <v>17</v>
      </c>
      <c r="E2" s="15" t="s">
        <v>18</v>
      </c>
      <c r="F2" s="15" t="s">
        <v>19</v>
      </c>
      <c r="G2" s="15" t="s">
        <v>20</v>
      </c>
      <c r="H2" s="15" t="s">
        <v>21</v>
      </c>
      <c r="I2" s="15" t="s">
        <v>22</v>
      </c>
    </row>
    <row r="3" spans="1:9" ht="14.5" customHeight="1" x14ac:dyDescent="0.35">
      <c r="A3" s="27" t="s">
        <v>11</v>
      </c>
      <c r="B3" s="17" t="s">
        <v>7</v>
      </c>
      <c r="C3" s="17">
        <v>22.1</v>
      </c>
      <c r="D3" s="18">
        <v>39.174166666666665</v>
      </c>
      <c r="E3" s="18">
        <v>46.6</v>
      </c>
      <c r="F3" s="19">
        <v>120</v>
      </c>
      <c r="G3" s="20">
        <v>0.7142857142857143</v>
      </c>
      <c r="H3" s="46">
        <v>20.557142857142857</v>
      </c>
      <c r="I3" s="46">
        <v>40.140476190476186</v>
      </c>
    </row>
    <row r="4" spans="1:9" ht="14.5" customHeight="1" x14ac:dyDescent="0.35">
      <c r="A4" s="27" t="s">
        <v>11</v>
      </c>
      <c r="B4" s="17" t="s">
        <v>9</v>
      </c>
      <c r="C4" s="17">
        <v>16.7</v>
      </c>
      <c r="D4" s="18">
        <v>42.556249999999999</v>
      </c>
      <c r="E4" s="18">
        <v>50.6</v>
      </c>
      <c r="F4" s="19">
        <v>48</v>
      </c>
      <c r="G4" s="20">
        <v>0.2857142857142857</v>
      </c>
      <c r="H4" s="46"/>
      <c r="I4" s="46"/>
    </row>
    <row r="5" spans="1:9" ht="14.5" customHeight="1" x14ac:dyDescent="0.35">
      <c r="A5" s="41"/>
      <c r="B5" s="34"/>
      <c r="C5" s="34"/>
      <c r="D5" s="42"/>
      <c r="E5" s="42"/>
      <c r="F5" s="43"/>
      <c r="G5" s="44"/>
      <c r="H5" s="42"/>
      <c r="I5" s="42"/>
    </row>
    <row r="6" spans="1:9" ht="14.5" customHeight="1" x14ac:dyDescent="0.35">
      <c r="A6" s="41" t="s">
        <v>71</v>
      </c>
      <c r="B6" s="34"/>
      <c r="C6" s="34"/>
      <c r="D6" s="42"/>
      <c r="E6" s="42"/>
      <c r="F6" s="43"/>
      <c r="G6" s="44"/>
      <c r="H6" s="42"/>
      <c r="I6" s="42"/>
    </row>
    <row r="7" spans="1:9" ht="27" customHeight="1" x14ac:dyDescent="0.35">
      <c r="A7" s="15" t="s">
        <v>0</v>
      </c>
      <c r="B7" s="15" t="s">
        <v>1</v>
      </c>
      <c r="C7" s="15" t="s">
        <v>72</v>
      </c>
      <c r="D7" s="15" t="s">
        <v>17</v>
      </c>
      <c r="E7" s="42"/>
      <c r="F7" s="43"/>
      <c r="G7" s="44"/>
      <c r="H7" s="42"/>
      <c r="I7" s="42"/>
    </row>
    <row r="8" spans="1:9" ht="14.5" customHeight="1" x14ac:dyDescent="0.35">
      <c r="A8" s="27" t="s">
        <v>11</v>
      </c>
      <c r="B8" s="17" t="s">
        <v>7</v>
      </c>
      <c r="C8" s="18">
        <v>77.237903531640768</v>
      </c>
      <c r="D8" s="18">
        <v>82.989387456017226</v>
      </c>
      <c r="E8" s="42"/>
      <c r="F8" s="43"/>
      <c r="G8" s="44"/>
      <c r="H8" s="42"/>
      <c r="I8" s="42"/>
    </row>
    <row r="9" spans="1:9" ht="14.5" customHeight="1" x14ac:dyDescent="0.35">
      <c r="A9" s="27" t="s">
        <v>11</v>
      </c>
      <c r="B9" s="17" t="s">
        <v>9</v>
      </c>
      <c r="C9" s="17"/>
      <c r="D9" s="18"/>
      <c r="E9" s="42"/>
      <c r="F9" s="43"/>
      <c r="G9" s="44"/>
      <c r="H9" s="42"/>
      <c r="I9" s="42"/>
    </row>
    <row r="10" spans="1:9" ht="14.5" customHeight="1" x14ac:dyDescent="0.35">
      <c r="A10" s="48" t="s">
        <v>73</v>
      </c>
      <c r="B10" s="48"/>
      <c r="C10" s="48"/>
      <c r="D10" s="48"/>
      <c r="E10" s="42"/>
      <c r="F10" s="43"/>
      <c r="G10" s="44"/>
      <c r="H10" s="42"/>
      <c r="I10" s="42"/>
    </row>
    <row r="11" spans="1:9" ht="14.5" customHeight="1" x14ac:dyDescent="0.35">
      <c r="A11" s="41"/>
      <c r="B11" s="34"/>
      <c r="C11" s="34"/>
      <c r="D11" s="42"/>
      <c r="E11" s="42"/>
      <c r="F11" s="43"/>
      <c r="G11" s="44"/>
      <c r="H11" s="42"/>
      <c r="I11" s="42"/>
    </row>
    <row r="12" spans="1:9" x14ac:dyDescent="0.35">
      <c r="A12" s="25" t="s">
        <v>41</v>
      </c>
    </row>
    <row r="13" spans="1:9" ht="39" x14ac:dyDescent="0.35">
      <c r="A13" s="15" t="s">
        <v>0</v>
      </c>
      <c r="B13" s="15" t="s">
        <v>1</v>
      </c>
      <c r="C13" s="15" t="s">
        <v>42</v>
      </c>
      <c r="D13" s="15" t="s">
        <v>43</v>
      </c>
      <c r="E13" s="15" t="s">
        <v>44</v>
      </c>
    </row>
    <row r="14" spans="1:9" x14ac:dyDescent="0.35">
      <c r="A14" s="30" t="s">
        <v>11</v>
      </c>
      <c r="B14" s="17" t="s">
        <v>7</v>
      </c>
      <c r="C14" s="31">
        <v>-0.1229134127497673</v>
      </c>
      <c r="D14" s="31">
        <v>7.7509444919996895E-2</v>
      </c>
      <c r="E14" s="17" t="s">
        <v>45</v>
      </c>
    </row>
    <row r="15" spans="1:9" ht="14.5" customHeight="1" x14ac:dyDescent="0.35">
      <c r="A15" s="47" t="s">
        <v>23</v>
      </c>
      <c r="B15" s="47"/>
      <c r="C15" s="47"/>
      <c r="D15" s="47"/>
      <c r="E15" s="47"/>
      <c r="F15" s="47"/>
      <c r="G15" s="47"/>
      <c r="H15" s="47"/>
      <c r="I15" s="47"/>
    </row>
    <row r="16" spans="1:9" x14ac:dyDescent="0.35">
      <c r="A16" s="47"/>
      <c r="B16" s="47"/>
      <c r="C16" s="47"/>
      <c r="D16" s="47"/>
      <c r="E16" s="47"/>
      <c r="F16" s="47"/>
      <c r="G16" s="47"/>
      <c r="H16" s="47"/>
      <c r="I16" s="47"/>
    </row>
    <row r="17" spans="1:9" x14ac:dyDescent="0.35">
      <c r="A17" s="47"/>
      <c r="B17" s="47"/>
      <c r="C17" s="47"/>
      <c r="D17" s="47"/>
      <c r="E17" s="47"/>
      <c r="F17" s="47"/>
      <c r="G17" s="47"/>
      <c r="H17" s="47"/>
      <c r="I17" s="47"/>
    </row>
    <row r="18" spans="1:9" x14ac:dyDescent="0.35">
      <c r="A18" s="47"/>
      <c r="B18" s="47"/>
      <c r="C18" s="47"/>
      <c r="D18" s="47"/>
      <c r="E18" s="47"/>
      <c r="F18" s="47"/>
      <c r="G18" s="47"/>
      <c r="H18" s="47"/>
      <c r="I18" s="47"/>
    </row>
    <row r="19" spans="1:9" x14ac:dyDescent="0.35">
      <c r="A19" s="47"/>
      <c r="B19" s="47"/>
      <c r="C19" s="47"/>
      <c r="D19" s="47"/>
      <c r="E19" s="47"/>
      <c r="F19" s="47"/>
      <c r="G19" s="47"/>
      <c r="H19" s="47"/>
      <c r="I19" s="47"/>
    </row>
    <row r="20" spans="1:9" x14ac:dyDescent="0.35">
      <c r="A20" s="47"/>
      <c r="B20" s="47"/>
      <c r="C20" s="47"/>
      <c r="D20" s="47"/>
      <c r="E20" s="47"/>
      <c r="F20" s="47"/>
      <c r="G20" s="47"/>
      <c r="H20" s="47"/>
      <c r="I20" s="47"/>
    </row>
    <row r="21" spans="1:9" x14ac:dyDescent="0.35">
      <c r="A21" s="47"/>
      <c r="B21" s="47"/>
      <c r="C21" s="47"/>
      <c r="D21" s="47"/>
      <c r="E21" s="47"/>
      <c r="F21" s="47"/>
      <c r="G21" s="47"/>
      <c r="H21" s="47"/>
      <c r="I21" s="47"/>
    </row>
    <row r="22" spans="1:9" x14ac:dyDescent="0.35">
      <c r="A22" s="47"/>
      <c r="B22" s="47"/>
      <c r="C22" s="47"/>
      <c r="D22" s="47"/>
      <c r="E22" s="47"/>
      <c r="F22" s="47"/>
      <c r="G22" s="47"/>
      <c r="H22" s="47"/>
      <c r="I22" s="47"/>
    </row>
    <row r="23" spans="1:9" x14ac:dyDescent="0.35">
      <c r="A23" s="47"/>
      <c r="B23" s="47"/>
      <c r="C23" s="47"/>
      <c r="D23" s="47"/>
      <c r="E23" s="47"/>
      <c r="F23" s="47"/>
      <c r="G23" s="47"/>
      <c r="H23" s="47"/>
      <c r="I23" s="47"/>
    </row>
    <row r="24" spans="1:9" x14ac:dyDescent="0.35">
      <c r="A24" s="47"/>
      <c r="B24" s="47"/>
      <c r="C24" s="47"/>
      <c r="D24" s="47"/>
      <c r="E24" s="47"/>
      <c r="F24" s="47"/>
      <c r="G24" s="47"/>
      <c r="H24" s="47"/>
      <c r="I24" s="47"/>
    </row>
    <row r="25" spans="1:9" x14ac:dyDescent="0.35">
      <c r="A25" s="47"/>
      <c r="B25" s="47"/>
      <c r="C25" s="47"/>
      <c r="D25" s="47"/>
      <c r="E25" s="47"/>
      <c r="F25" s="47"/>
      <c r="G25" s="47"/>
      <c r="H25" s="47"/>
      <c r="I25" s="47"/>
    </row>
    <row r="26" spans="1:9" x14ac:dyDescent="0.35">
      <c r="A26" s="47"/>
      <c r="B26" s="47"/>
      <c r="C26" s="47"/>
      <c r="D26" s="47"/>
      <c r="E26" s="47"/>
      <c r="F26" s="47"/>
      <c r="G26" s="47"/>
      <c r="H26" s="47"/>
      <c r="I26" s="47"/>
    </row>
    <row r="27" spans="1:9" x14ac:dyDescent="0.35">
      <c r="A27" s="47"/>
      <c r="B27" s="47"/>
      <c r="C27" s="47"/>
      <c r="D27" s="47"/>
      <c r="E27" s="47"/>
      <c r="F27" s="47"/>
      <c r="G27" s="47"/>
      <c r="H27" s="47"/>
      <c r="I27" s="47"/>
    </row>
    <row r="28" spans="1:9" x14ac:dyDescent="0.35">
      <c r="A28" s="47"/>
      <c r="B28" s="47"/>
      <c r="C28" s="47"/>
      <c r="D28" s="47"/>
      <c r="E28" s="47"/>
      <c r="F28" s="47"/>
      <c r="G28" s="47"/>
      <c r="H28" s="47"/>
      <c r="I28" s="47"/>
    </row>
    <row r="29" spans="1:9" x14ac:dyDescent="0.35">
      <c r="A29" s="47"/>
      <c r="B29" s="47"/>
      <c r="C29" s="47"/>
      <c r="D29" s="47"/>
      <c r="E29" s="47"/>
      <c r="F29" s="47"/>
      <c r="G29" s="47"/>
      <c r="H29" s="47"/>
      <c r="I29" s="47"/>
    </row>
    <row r="30" spans="1:9" x14ac:dyDescent="0.35">
      <c r="A30" s="47"/>
      <c r="B30" s="47"/>
      <c r="C30" s="47"/>
      <c r="D30" s="47"/>
      <c r="E30" s="47"/>
      <c r="F30" s="47"/>
      <c r="G30" s="47"/>
      <c r="H30" s="47"/>
      <c r="I30" s="47"/>
    </row>
    <row r="31" spans="1:9" x14ac:dyDescent="0.35">
      <c r="A31" s="47"/>
      <c r="B31" s="47"/>
      <c r="C31" s="47"/>
      <c r="D31" s="47"/>
      <c r="E31" s="47"/>
      <c r="F31" s="47"/>
      <c r="G31" s="47"/>
      <c r="H31" s="47"/>
      <c r="I31" s="47"/>
    </row>
    <row r="32" spans="1:9" x14ac:dyDescent="0.35">
      <c r="A32" s="47"/>
      <c r="B32" s="47"/>
      <c r="C32" s="47"/>
      <c r="D32" s="47"/>
      <c r="E32" s="47"/>
      <c r="F32" s="47"/>
      <c r="G32" s="47"/>
      <c r="H32" s="47"/>
      <c r="I32" s="47"/>
    </row>
    <row r="33" spans="1:9" x14ac:dyDescent="0.35">
      <c r="A33" s="47"/>
      <c r="B33" s="47"/>
      <c r="C33" s="47"/>
      <c r="D33" s="47"/>
      <c r="E33" s="47"/>
      <c r="F33" s="47"/>
      <c r="G33" s="47"/>
      <c r="H33" s="47"/>
      <c r="I33" s="47"/>
    </row>
    <row r="34" spans="1:9" x14ac:dyDescent="0.35">
      <c r="A34" s="47"/>
      <c r="B34" s="47"/>
      <c r="C34" s="47"/>
      <c r="D34" s="47"/>
      <c r="E34" s="47"/>
      <c r="F34" s="47"/>
      <c r="G34" s="47"/>
      <c r="H34" s="47"/>
      <c r="I34" s="47"/>
    </row>
    <row r="35" spans="1:9" x14ac:dyDescent="0.35">
      <c r="A35" s="47"/>
      <c r="B35" s="47"/>
      <c r="C35" s="47"/>
      <c r="D35" s="47"/>
      <c r="E35" s="47"/>
      <c r="F35" s="47"/>
      <c r="G35" s="47"/>
      <c r="H35" s="47"/>
      <c r="I35" s="47"/>
    </row>
    <row r="36" spans="1:9" x14ac:dyDescent="0.35">
      <c r="A36" s="47"/>
      <c r="B36" s="47"/>
      <c r="C36" s="47"/>
      <c r="D36" s="47"/>
      <c r="E36" s="47"/>
      <c r="F36" s="47"/>
      <c r="G36" s="47"/>
      <c r="H36" s="47"/>
      <c r="I36" s="47"/>
    </row>
    <row r="37" spans="1:9" x14ac:dyDescent="0.35">
      <c r="A37" s="47"/>
      <c r="B37" s="47"/>
      <c r="C37" s="47"/>
      <c r="D37" s="47"/>
      <c r="E37" s="47"/>
      <c r="F37" s="47"/>
      <c r="G37" s="47"/>
      <c r="H37" s="47"/>
      <c r="I37" s="47"/>
    </row>
    <row r="38" spans="1:9" x14ac:dyDescent="0.35">
      <c r="A38" s="47"/>
      <c r="B38" s="47"/>
      <c r="C38" s="47"/>
      <c r="D38" s="47"/>
      <c r="E38" s="47"/>
      <c r="F38" s="47"/>
      <c r="G38" s="47"/>
      <c r="H38" s="47"/>
      <c r="I38" s="47"/>
    </row>
    <row r="39" spans="1:9" x14ac:dyDescent="0.35">
      <c r="A39" s="47"/>
      <c r="B39" s="47"/>
      <c r="C39" s="47"/>
      <c r="D39" s="47"/>
      <c r="E39" s="47"/>
      <c r="F39" s="47"/>
      <c r="G39" s="47"/>
      <c r="H39" s="47"/>
      <c r="I39" s="47"/>
    </row>
    <row r="40" spans="1:9" x14ac:dyDescent="0.35">
      <c r="A40" s="47"/>
      <c r="B40" s="47"/>
      <c r="C40" s="47"/>
      <c r="D40" s="47"/>
      <c r="E40" s="47"/>
      <c r="F40" s="47"/>
      <c r="G40" s="47"/>
      <c r="H40" s="47"/>
      <c r="I40" s="47"/>
    </row>
    <row r="41" spans="1:9" x14ac:dyDescent="0.35">
      <c r="A41" s="47"/>
      <c r="B41" s="47"/>
      <c r="C41" s="47"/>
      <c r="D41" s="47"/>
      <c r="E41" s="47"/>
      <c r="F41" s="47"/>
      <c r="G41" s="47"/>
      <c r="H41" s="47"/>
      <c r="I41" s="47"/>
    </row>
    <row r="42" spans="1:9" x14ac:dyDescent="0.35">
      <c r="A42" s="47"/>
      <c r="B42" s="47"/>
      <c r="C42" s="47"/>
      <c r="D42" s="47"/>
      <c r="E42" s="47"/>
      <c r="F42" s="47"/>
      <c r="G42" s="47"/>
      <c r="H42" s="47"/>
      <c r="I42" s="47"/>
    </row>
    <row r="43" spans="1:9" x14ac:dyDescent="0.35">
      <c r="A43" s="16"/>
      <c r="B43" s="16"/>
      <c r="C43" s="16"/>
      <c r="D43" s="16"/>
      <c r="E43" s="16"/>
      <c r="F43" s="16"/>
      <c r="G43" s="16"/>
      <c r="H43" s="16"/>
    </row>
    <row r="44" spans="1:9" x14ac:dyDescent="0.35">
      <c r="A44" s="16"/>
      <c r="B44" s="16"/>
      <c r="C44" s="16"/>
      <c r="D44" s="16"/>
      <c r="E44" s="16"/>
      <c r="F44" s="16"/>
      <c r="G44" s="16"/>
      <c r="H44" s="16"/>
    </row>
    <row r="45" spans="1:9" x14ac:dyDescent="0.35">
      <c r="A45" s="16"/>
      <c r="B45" s="16"/>
      <c r="C45" s="16"/>
      <c r="D45" s="16"/>
      <c r="E45" s="16"/>
      <c r="F45" s="16"/>
      <c r="G45" s="16"/>
      <c r="H45" s="16"/>
    </row>
    <row r="46" spans="1:9" x14ac:dyDescent="0.35">
      <c r="A46" s="16"/>
      <c r="B46" s="16"/>
      <c r="C46" s="16"/>
      <c r="D46" s="16"/>
      <c r="E46" s="16"/>
      <c r="F46" s="16"/>
      <c r="G46" s="16"/>
      <c r="H46" s="16"/>
    </row>
    <row r="47" spans="1:9" x14ac:dyDescent="0.35">
      <c r="A47" s="16"/>
      <c r="B47" s="16"/>
      <c r="C47" s="16"/>
      <c r="D47" s="16"/>
      <c r="E47" s="16"/>
      <c r="F47" s="16"/>
      <c r="G47" s="16"/>
      <c r="H47" s="16"/>
    </row>
    <row r="48" spans="1:9" x14ac:dyDescent="0.35">
      <c r="A48" s="16"/>
      <c r="B48" s="16"/>
      <c r="C48" s="16"/>
      <c r="D48" s="16"/>
      <c r="E48" s="16"/>
      <c r="F48" s="16"/>
      <c r="G48" s="16"/>
      <c r="H48" s="16"/>
    </row>
  </sheetData>
  <sheetProtection algorithmName="SHA-512" hashValue="ZrssM5KrQVCCA4h6ZwSES6kNSm7awVYfhQL2itj6JbjNC8XHF6m1GzxkoeoxPLnnSWOhns8jaZWK+sBEl8Fdog==" saltValue="Edz4MZ5sLaMkHz/xAqLs9A==" spinCount="100000" sheet="1" objects="1" scenarios="1"/>
  <mergeCells count="4">
    <mergeCell ref="H3:H4"/>
    <mergeCell ref="I3:I4"/>
    <mergeCell ref="A15:I42"/>
    <mergeCell ref="A10:D10"/>
  </mergeCells>
  <conditionalFormatting sqref="D3:D6 D8:D9 D11">
    <cfRule type="cellIs" dxfId="2" priority="4" operator="lessThan">
      <formula>C3</formula>
    </cfRule>
  </conditionalFormatting>
  <conditionalFormatting sqref="E3:E5 E11">
    <cfRule type="cellIs" dxfId="1" priority="3" operator="lessThan">
      <formula>C3</formula>
    </cfRule>
  </conditionalFormatting>
  <conditionalFormatting sqref="E14">
    <cfRule type="containsText" dxfId="0" priority="1" operator="containsText" text="Higher">
      <formula>NOT(ISERROR(SEARCH("Higher",E14)))</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J20"/>
  <sheetViews>
    <sheetView topLeftCell="E1" workbookViewId="0">
      <selection activeCell="L14" sqref="L14"/>
    </sheetView>
  </sheetViews>
  <sheetFormatPr defaultRowHeight="14.5" outlineLevelRow="2" x14ac:dyDescent="0.35"/>
  <cols>
    <col min="1" max="1" width="36" bestFit="1" customWidth="1"/>
    <col min="2" max="2" width="10.7265625" bestFit="1" customWidth="1"/>
    <col min="3" max="3" width="26.1796875" bestFit="1" customWidth="1"/>
    <col min="4" max="4" width="38.54296875" bestFit="1" customWidth="1"/>
    <col min="5" max="5" width="19.453125" bestFit="1" customWidth="1"/>
    <col min="6" max="6" width="28.1796875" bestFit="1" customWidth="1"/>
    <col min="7" max="7" width="14.54296875" bestFit="1" customWidth="1"/>
    <col min="8" max="8" width="11.54296875" customWidth="1"/>
  </cols>
  <sheetData>
    <row r="1" spans="1:9" x14ac:dyDescent="0.35">
      <c r="A1" s="6" t="s">
        <v>0</v>
      </c>
      <c r="B1" s="6" t="s">
        <v>1</v>
      </c>
      <c r="C1" s="6" t="s">
        <v>2</v>
      </c>
      <c r="D1" s="6" t="s">
        <v>3</v>
      </c>
      <c r="E1" s="7" t="s">
        <v>4</v>
      </c>
      <c r="F1" s="6" t="s">
        <v>5</v>
      </c>
      <c r="G1" s="6" t="s">
        <v>13</v>
      </c>
      <c r="H1" s="6" t="s">
        <v>70</v>
      </c>
      <c r="I1" s="6" t="s">
        <v>13</v>
      </c>
    </row>
    <row r="2" spans="1:9" outlineLevel="2" x14ac:dyDescent="0.35">
      <c r="A2" s="2" t="s">
        <v>6</v>
      </c>
      <c r="B2" s="2" t="s">
        <v>7</v>
      </c>
      <c r="C2" s="2" t="s">
        <v>8</v>
      </c>
      <c r="D2" s="2" t="s">
        <v>24</v>
      </c>
      <c r="E2" s="3">
        <v>8.3333333333333332E-3</v>
      </c>
      <c r="F2" s="2">
        <v>28.7</v>
      </c>
      <c r="G2" s="9">
        <f>E2*F2</f>
        <v>0.23916666666666667</v>
      </c>
      <c r="H2" s="9">
        <v>70.199386924505234</v>
      </c>
      <c r="I2" s="9">
        <f>H2*E2</f>
        <v>0.58499489103754365</v>
      </c>
    </row>
    <row r="3" spans="1:9" outlineLevel="2" x14ac:dyDescent="0.35">
      <c r="A3" s="4" t="s">
        <v>6</v>
      </c>
      <c r="B3" s="4" t="s">
        <v>7</v>
      </c>
      <c r="C3" s="4" t="s">
        <v>8</v>
      </c>
      <c r="D3" s="4" t="s">
        <v>25</v>
      </c>
      <c r="E3" s="5">
        <v>1.6666666666666666E-2</v>
      </c>
      <c r="F3" s="4">
        <v>31.5</v>
      </c>
      <c r="G3" s="10">
        <f t="shared" ref="G3:G19" si="0">E3*F3</f>
        <v>0.52500000000000002</v>
      </c>
      <c r="H3" s="10">
        <v>80.21888205781579</v>
      </c>
      <c r="I3" s="10">
        <f t="shared" ref="I3:I12" si="1">H3*E3</f>
        <v>1.3369813676302631</v>
      </c>
    </row>
    <row r="4" spans="1:9" outlineLevel="2" x14ac:dyDescent="0.35">
      <c r="A4" s="2" t="s">
        <v>6</v>
      </c>
      <c r="B4" s="2" t="s">
        <v>7</v>
      </c>
      <c r="C4" s="2" t="s">
        <v>8</v>
      </c>
      <c r="D4" s="2" t="s">
        <v>26</v>
      </c>
      <c r="E4" s="3">
        <v>0.6</v>
      </c>
      <c r="F4" s="2">
        <v>40.299999999999997</v>
      </c>
      <c r="G4" s="9">
        <f t="shared" si="0"/>
        <v>24.179999999999996</v>
      </c>
      <c r="H4" s="9">
        <v>82.939561661332846</v>
      </c>
      <c r="I4" s="9">
        <f t="shared" si="1"/>
        <v>49.763736996799707</v>
      </c>
    </row>
    <row r="5" spans="1:9" outlineLevel="2" x14ac:dyDescent="0.35">
      <c r="A5" s="4" t="s">
        <v>6</v>
      </c>
      <c r="B5" s="4" t="s">
        <v>7</v>
      </c>
      <c r="C5" s="4" t="s">
        <v>8</v>
      </c>
      <c r="D5" s="4" t="s">
        <v>27</v>
      </c>
      <c r="E5" s="5">
        <v>1.6666666666666666E-2</v>
      </c>
      <c r="F5" s="4">
        <v>53.9</v>
      </c>
      <c r="G5" s="10">
        <f t="shared" si="0"/>
        <v>0.89833333333333332</v>
      </c>
      <c r="H5" s="10">
        <v>87.868567630648613</v>
      </c>
      <c r="I5" s="10">
        <f t="shared" si="1"/>
        <v>1.4644761271774769</v>
      </c>
    </row>
    <row r="6" spans="1:9" outlineLevel="2" x14ac:dyDescent="0.35">
      <c r="A6" s="2" t="s">
        <v>6</v>
      </c>
      <c r="B6" s="2" t="s">
        <v>7</v>
      </c>
      <c r="C6" s="2" t="s">
        <v>8</v>
      </c>
      <c r="D6" s="2" t="s">
        <v>28</v>
      </c>
      <c r="E6" s="3">
        <v>4.1666666666666664E-2</v>
      </c>
      <c r="F6" s="2">
        <v>30.3</v>
      </c>
      <c r="G6" s="9">
        <f t="shared" si="0"/>
        <v>1.2625</v>
      </c>
      <c r="H6" s="9">
        <v>85.178950615227222</v>
      </c>
      <c r="I6" s="9">
        <f t="shared" si="1"/>
        <v>3.5491229423011341</v>
      </c>
    </row>
    <row r="7" spans="1:9" outlineLevel="2" x14ac:dyDescent="0.35">
      <c r="A7" s="4" t="s">
        <v>6</v>
      </c>
      <c r="B7" s="4" t="s">
        <v>7</v>
      </c>
      <c r="C7" s="4" t="s">
        <v>8</v>
      </c>
      <c r="D7" s="4" t="s">
        <v>29</v>
      </c>
      <c r="E7" s="5">
        <v>3.3333333333333333E-2</v>
      </c>
      <c r="F7" s="4">
        <v>34.700000000000003</v>
      </c>
      <c r="G7" s="10">
        <f t="shared" si="0"/>
        <v>1.1566666666666667</v>
      </c>
      <c r="H7" s="10">
        <v>74.625805895775557</v>
      </c>
      <c r="I7" s="10">
        <f t="shared" si="1"/>
        <v>2.4875268631925187</v>
      </c>
    </row>
    <row r="8" spans="1:9" outlineLevel="2" x14ac:dyDescent="0.35">
      <c r="A8" s="2" t="s">
        <v>6</v>
      </c>
      <c r="B8" s="2" t="s">
        <v>7</v>
      </c>
      <c r="C8" s="2" t="s">
        <v>8</v>
      </c>
      <c r="D8" s="2" t="s">
        <v>30</v>
      </c>
      <c r="E8" s="3">
        <v>1.6666666666666666E-2</v>
      </c>
      <c r="F8" s="2">
        <v>37.9</v>
      </c>
      <c r="G8" s="9">
        <f t="shared" si="0"/>
        <v>0.6316666666666666</v>
      </c>
      <c r="H8" s="9">
        <v>84.052607081830502</v>
      </c>
      <c r="I8" s="9">
        <f t="shared" si="1"/>
        <v>1.400876784697175</v>
      </c>
    </row>
    <row r="9" spans="1:9" outlineLevel="2" x14ac:dyDescent="0.35">
      <c r="A9" s="4" t="s">
        <v>6</v>
      </c>
      <c r="B9" s="4" t="s">
        <v>7</v>
      </c>
      <c r="C9" s="4" t="s">
        <v>8</v>
      </c>
      <c r="D9" s="4" t="s">
        <v>31</v>
      </c>
      <c r="E9" s="5">
        <v>8.3333333333333332E-3</v>
      </c>
      <c r="F9" s="4">
        <v>34.6</v>
      </c>
      <c r="G9" s="10">
        <f t="shared" si="0"/>
        <v>0.28833333333333333</v>
      </c>
      <c r="H9" s="10">
        <v>80.459517613053322</v>
      </c>
      <c r="I9" s="10">
        <f t="shared" si="1"/>
        <v>0.67049598010877764</v>
      </c>
    </row>
    <row r="10" spans="1:9" outlineLevel="2" x14ac:dyDescent="0.35">
      <c r="A10" s="2" t="s">
        <v>6</v>
      </c>
      <c r="B10" s="2" t="s">
        <v>7</v>
      </c>
      <c r="C10" s="2" t="s">
        <v>8</v>
      </c>
      <c r="D10" s="2" t="s">
        <v>32</v>
      </c>
      <c r="E10" s="3">
        <v>1.6666666666666666E-2</v>
      </c>
      <c r="F10" s="2">
        <v>38.9</v>
      </c>
      <c r="G10" s="9">
        <f t="shared" si="0"/>
        <v>0.64833333333333332</v>
      </c>
      <c r="H10" s="9">
        <v>81.357923243194818</v>
      </c>
      <c r="I10" s="9">
        <f t="shared" si="1"/>
        <v>1.3559653873865802</v>
      </c>
    </row>
    <row r="11" spans="1:9" outlineLevel="2" x14ac:dyDescent="0.35">
      <c r="A11" s="4" t="s">
        <v>6</v>
      </c>
      <c r="B11" s="4" t="s">
        <v>7</v>
      </c>
      <c r="C11" s="4" t="s">
        <v>8</v>
      </c>
      <c r="D11" s="4" t="s">
        <v>33</v>
      </c>
      <c r="E11" s="5">
        <v>0.19166666666666668</v>
      </c>
      <c r="F11" s="4">
        <v>35.5</v>
      </c>
      <c r="G11" s="10">
        <f t="shared" si="0"/>
        <v>6.8041666666666671</v>
      </c>
      <c r="H11" s="10">
        <v>82.264732830226421</v>
      </c>
      <c r="I11" s="10">
        <f t="shared" si="1"/>
        <v>15.767407125793399</v>
      </c>
    </row>
    <row r="12" spans="1:9" outlineLevel="2" x14ac:dyDescent="0.35">
      <c r="A12" s="2" t="s">
        <v>6</v>
      </c>
      <c r="B12" s="2" t="s">
        <v>7</v>
      </c>
      <c r="C12" s="2" t="s">
        <v>8</v>
      </c>
      <c r="D12" s="2" t="s">
        <v>34</v>
      </c>
      <c r="E12" s="3">
        <v>0.05</v>
      </c>
      <c r="F12" s="2">
        <v>50.8</v>
      </c>
      <c r="G12" s="9">
        <f t="shared" si="0"/>
        <v>2.54</v>
      </c>
      <c r="H12" s="9">
        <v>92.156059797853231</v>
      </c>
      <c r="I12" s="9">
        <f t="shared" si="1"/>
        <v>4.6078029898926616</v>
      </c>
    </row>
    <row r="13" spans="1:9" outlineLevel="1" x14ac:dyDescent="0.35">
      <c r="A13" s="2"/>
      <c r="B13" s="11" t="s">
        <v>14</v>
      </c>
      <c r="C13" s="2"/>
      <c r="D13" s="2"/>
      <c r="E13" s="3">
        <f>SUBTOTAL(9,E2:E12)</f>
        <v>1</v>
      </c>
      <c r="F13" s="2"/>
      <c r="G13" s="9">
        <f>SUBTOTAL(9,G2:G12)</f>
        <v>39.174166666666665</v>
      </c>
      <c r="H13" s="9"/>
      <c r="I13" s="9">
        <v>82.989387456017226</v>
      </c>
    </row>
    <row r="14" spans="1:9" outlineLevel="2" x14ac:dyDescent="0.35">
      <c r="A14" s="4" t="s">
        <v>6</v>
      </c>
      <c r="B14" s="4" t="s">
        <v>9</v>
      </c>
      <c r="C14" s="4" t="s">
        <v>8</v>
      </c>
      <c r="D14" s="4" t="s">
        <v>35</v>
      </c>
      <c r="E14" s="5">
        <v>0.53125</v>
      </c>
      <c r="F14" s="4">
        <v>41.6</v>
      </c>
      <c r="G14" s="10">
        <f t="shared" si="0"/>
        <v>22.1</v>
      </c>
      <c r="H14" s="10">
        <v>44.367588683962822</v>
      </c>
      <c r="I14" s="10">
        <f>H14*E14</f>
        <v>23.570281488355249</v>
      </c>
    </row>
    <row r="15" spans="1:9" outlineLevel="2" x14ac:dyDescent="0.35">
      <c r="A15" s="2" t="s">
        <v>6</v>
      </c>
      <c r="B15" s="2" t="s">
        <v>9</v>
      </c>
      <c r="C15" s="2" t="s">
        <v>8</v>
      </c>
      <c r="D15" s="2" t="s">
        <v>36</v>
      </c>
      <c r="E15" s="3">
        <v>3.125E-2</v>
      </c>
      <c r="F15" s="2">
        <v>64.900000000000006</v>
      </c>
      <c r="G15" s="9">
        <f t="shared" si="0"/>
        <v>2.0281250000000002</v>
      </c>
      <c r="H15" s="9">
        <v>37.321427464485168</v>
      </c>
      <c r="I15" s="9">
        <f t="shared" ref="I15:I19" si="2">H15*E15</f>
        <v>1.1662946082651615</v>
      </c>
    </row>
    <row r="16" spans="1:9" outlineLevel="2" x14ac:dyDescent="0.35">
      <c r="A16" s="4" t="s">
        <v>6</v>
      </c>
      <c r="B16" s="4" t="s">
        <v>9</v>
      </c>
      <c r="C16" s="4" t="s">
        <v>8</v>
      </c>
      <c r="D16" s="4" t="s">
        <v>37</v>
      </c>
      <c r="E16" s="5">
        <v>6.25E-2</v>
      </c>
      <c r="F16" s="4">
        <v>43.2</v>
      </c>
      <c r="G16" s="10">
        <f t="shared" si="0"/>
        <v>2.7</v>
      </c>
      <c r="H16" s="10">
        <v>47.54464253783226</v>
      </c>
      <c r="I16" s="10">
        <f t="shared" si="2"/>
        <v>2.9715401586145163</v>
      </c>
    </row>
    <row r="17" spans="1:10" outlineLevel="2" x14ac:dyDescent="0.35">
      <c r="A17" s="2" t="s">
        <v>6</v>
      </c>
      <c r="B17" s="2" t="s">
        <v>9</v>
      </c>
      <c r="C17" s="2" t="s">
        <v>8</v>
      </c>
      <c r="D17" s="2" t="s">
        <v>38</v>
      </c>
      <c r="E17" s="3">
        <v>3.125E-2</v>
      </c>
      <c r="F17" s="2">
        <v>41.7</v>
      </c>
      <c r="G17" s="9">
        <f t="shared" si="0"/>
        <v>1.3031250000000001</v>
      </c>
      <c r="H17" s="9">
        <v>41.504852846264839</v>
      </c>
      <c r="I17" s="9">
        <f t="shared" si="2"/>
        <v>1.2970266514457762</v>
      </c>
    </row>
    <row r="18" spans="1:10" outlineLevel="2" x14ac:dyDescent="0.35">
      <c r="A18" s="4" t="s">
        <v>6</v>
      </c>
      <c r="B18" s="4" t="s">
        <v>9</v>
      </c>
      <c r="C18" s="4" t="s">
        <v>8</v>
      </c>
      <c r="D18" s="4" t="s">
        <v>39</v>
      </c>
      <c r="E18" s="5">
        <v>0.21875</v>
      </c>
      <c r="F18" s="4">
        <v>36.799999999999997</v>
      </c>
      <c r="G18" s="10">
        <f t="shared" si="0"/>
        <v>8.0499999999999989</v>
      </c>
      <c r="H18" s="10">
        <v>35.624999739229679</v>
      </c>
      <c r="I18" s="10">
        <f t="shared" si="2"/>
        <v>7.7929686929564923</v>
      </c>
    </row>
    <row r="19" spans="1:10" outlineLevel="2" x14ac:dyDescent="0.35">
      <c r="A19" s="2" t="s">
        <v>6</v>
      </c>
      <c r="B19" s="2" t="s">
        <v>9</v>
      </c>
      <c r="C19" s="2" t="s">
        <v>8</v>
      </c>
      <c r="D19" s="2" t="s">
        <v>40</v>
      </c>
      <c r="E19" s="3">
        <v>0.125</v>
      </c>
      <c r="F19" s="2">
        <v>51</v>
      </c>
      <c r="G19" s="9">
        <f t="shared" si="0"/>
        <v>6.375</v>
      </c>
      <c r="H19" s="9">
        <v>38.585208542644978</v>
      </c>
      <c r="I19" s="9">
        <f t="shared" si="2"/>
        <v>4.8231510678306222</v>
      </c>
      <c r="J19" s="45"/>
    </row>
    <row r="20" spans="1:10" outlineLevel="1" x14ac:dyDescent="0.35">
      <c r="A20" s="21"/>
      <c r="B20" s="24" t="s">
        <v>15</v>
      </c>
      <c r="C20" s="21"/>
      <c r="D20" s="21"/>
      <c r="E20" s="22">
        <f>SUBTOTAL(9,E14:E19)</f>
        <v>1</v>
      </c>
      <c r="F20" s="21"/>
      <c r="G20" s="23">
        <f>SUBTOTAL(9,G14:G19)</f>
        <v>42.556249999999999</v>
      </c>
      <c r="H20" s="23"/>
      <c r="I20" s="23">
        <v>41.621262667467818</v>
      </c>
    </row>
  </sheetData>
  <sheetProtection algorithmName="SHA-512" hashValue="cygBK+devNaGIf7pgEyHuajy1ZdX9vgP7QKHMQJW3zcmU5bSTYgdgUcpxdbDfYSxrokc39fuUvFvJN/TM/HMNg==" saltValue="2XM64ZYxKRxb1F2sdjLLl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5"/>
  <sheetViews>
    <sheetView workbookViewId="0">
      <selection activeCell="B11" sqref="B11"/>
    </sheetView>
  </sheetViews>
  <sheetFormatPr defaultRowHeight="14.5" outlineLevelRow="2" x14ac:dyDescent="0.35"/>
  <cols>
    <col min="1" max="1" width="35.5429687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1" t="s">
        <v>0</v>
      </c>
      <c r="B1" s="6" t="s">
        <v>1</v>
      </c>
      <c r="C1" s="8" t="s">
        <v>2</v>
      </c>
      <c r="D1" s="6" t="s">
        <v>4</v>
      </c>
      <c r="E1" s="6" t="s">
        <v>10</v>
      </c>
      <c r="F1" s="6" t="s">
        <v>13</v>
      </c>
    </row>
    <row r="2" spans="1:6" outlineLevel="2" x14ac:dyDescent="0.35">
      <c r="A2" s="2" t="s">
        <v>11</v>
      </c>
      <c r="B2" s="2" t="s">
        <v>7</v>
      </c>
      <c r="C2" s="2" t="s">
        <v>12</v>
      </c>
      <c r="D2" s="3">
        <v>1</v>
      </c>
      <c r="E2" s="2">
        <v>46.6</v>
      </c>
      <c r="F2" s="2">
        <f>D2*E2</f>
        <v>46.6</v>
      </c>
    </row>
    <row r="3" spans="1:6" outlineLevel="1" x14ac:dyDescent="0.35">
      <c r="A3" s="2"/>
      <c r="B3" s="11" t="s">
        <v>14</v>
      </c>
      <c r="C3" s="2"/>
      <c r="D3" s="3"/>
      <c r="E3" s="2"/>
      <c r="F3" s="2">
        <f>SUBTOTAL(9,F2:F2)</f>
        <v>46.6</v>
      </c>
    </row>
    <row r="4" spans="1:6" outlineLevel="2" x14ac:dyDescent="0.35">
      <c r="A4" s="4" t="s">
        <v>11</v>
      </c>
      <c r="B4" s="4" t="s">
        <v>9</v>
      </c>
      <c r="C4" s="4" t="s">
        <v>12</v>
      </c>
      <c r="D4" s="5">
        <v>1</v>
      </c>
      <c r="E4" s="4">
        <v>50.6</v>
      </c>
      <c r="F4" s="4">
        <f>D4*E4</f>
        <v>50.6</v>
      </c>
    </row>
    <row r="5" spans="1:6" outlineLevel="1" x14ac:dyDescent="0.35">
      <c r="A5" s="12"/>
      <c r="B5" s="14" t="s">
        <v>15</v>
      </c>
      <c r="C5" s="12"/>
      <c r="D5" s="13"/>
      <c r="E5" s="12"/>
      <c r="F5" s="12">
        <f>SUBTOTAL(9,F4:F4)</f>
        <v>50.6</v>
      </c>
    </row>
  </sheetData>
  <sheetProtection algorithmName="SHA-512" hashValue="6l75xRk9Kh2NtjdudOQs8R3ElDZYqvw+721wNf1OuHAUJzOsRmG79hkRdc+NlMdRTRpeEmpDMGDK5V9zhMSTmQ==" saltValue="LSAJIV1FGIjxN/h4Nn4Ui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1EEA9-2360-48FE-AB30-FE1A806865D4}">
  <dimension ref="A1:M10"/>
  <sheetViews>
    <sheetView workbookViewId="0">
      <selection activeCell="A5" sqref="A5:F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4" customFormat="1" x14ac:dyDescent="0.35">
      <c r="A1" s="50" t="s">
        <v>0</v>
      </c>
      <c r="B1" s="52" t="s">
        <v>59</v>
      </c>
      <c r="C1" s="54" t="s">
        <v>60</v>
      </c>
      <c r="D1" s="55"/>
      <c r="E1" s="55"/>
      <c r="F1" s="56"/>
      <c r="G1" s="50" t="s">
        <v>61</v>
      </c>
      <c r="H1" s="54" t="s">
        <v>62</v>
      </c>
      <c r="I1" s="55"/>
      <c r="J1" s="55"/>
      <c r="K1" s="56"/>
      <c r="L1" s="50" t="s">
        <v>63</v>
      </c>
      <c r="M1" s="50" t="s">
        <v>64</v>
      </c>
    </row>
    <row r="2" spans="1:13" s="37" customFormat="1" x14ac:dyDescent="0.35">
      <c r="A2" s="51"/>
      <c r="B2" s="53"/>
      <c r="C2" s="35" t="s">
        <v>65</v>
      </c>
      <c r="D2" s="35" t="s">
        <v>66</v>
      </c>
      <c r="E2" s="35" t="s">
        <v>67</v>
      </c>
      <c r="F2" s="35" t="s">
        <v>68</v>
      </c>
      <c r="G2" s="51"/>
      <c r="H2" s="36" t="s">
        <v>65</v>
      </c>
      <c r="I2" s="36" t="s">
        <v>66</v>
      </c>
      <c r="J2" s="35" t="s">
        <v>67</v>
      </c>
      <c r="K2" s="35" t="s">
        <v>68</v>
      </c>
      <c r="L2" s="51"/>
      <c r="M2" s="51"/>
    </row>
    <row r="3" spans="1:13" s="34" customFormat="1" x14ac:dyDescent="0.35">
      <c r="A3" s="38" t="s">
        <v>11</v>
      </c>
      <c r="B3" s="38" t="s">
        <v>7</v>
      </c>
      <c r="C3" s="39">
        <v>0.30000001192092896</v>
      </c>
      <c r="D3" s="39">
        <v>8.3333335816860199E-2</v>
      </c>
      <c r="E3" s="39">
        <v>0.3333333432674408</v>
      </c>
      <c r="F3" s="39">
        <v>0.28333333134651184</v>
      </c>
      <c r="G3" s="39">
        <v>0.76250000707805154</v>
      </c>
      <c r="H3" s="40">
        <v>0.30645161867141724</v>
      </c>
      <c r="I3" s="40">
        <v>0.12903225421905518</v>
      </c>
      <c r="J3" s="39">
        <v>0.25806450843811035</v>
      </c>
      <c r="K3" s="39">
        <v>0.30645161867141724</v>
      </c>
      <c r="L3" s="39">
        <v>0.78225806355476379</v>
      </c>
      <c r="M3" s="39">
        <v>0.77237903531640772</v>
      </c>
    </row>
    <row r="5" spans="1:13" x14ac:dyDescent="0.35">
      <c r="A5" s="49" t="s">
        <v>69</v>
      </c>
      <c r="B5" s="49"/>
      <c r="C5" s="49"/>
      <c r="D5" s="49"/>
      <c r="E5" s="49"/>
      <c r="F5" s="49"/>
    </row>
    <row r="6" spans="1:13" x14ac:dyDescent="0.35">
      <c r="A6" s="49"/>
      <c r="B6" s="49"/>
      <c r="C6" s="49"/>
      <c r="D6" s="49"/>
      <c r="E6" s="49"/>
      <c r="F6" s="49"/>
    </row>
    <row r="7" spans="1:13" x14ac:dyDescent="0.35">
      <c r="A7" s="49"/>
      <c r="B7" s="49"/>
      <c r="C7" s="49"/>
      <c r="D7" s="49"/>
      <c r="E7" s="49"/>
      <c r="F7" s="49"/>
    </row>
    <row r="8" spans="1:13" x14ac:dyDescent="0.35">
      <c r="A8" s="49"/>
      <c r="B8" s="49"/>
      <c r="C8" s="49"/>
      <c r="D8" s="49"/>
      <c r="E8" s="49"/>
      <c r="F8" s="49"/>
    </row>
    <row r="9" spans="1:13" x14ac:dyDescent="0.35">
      <c r="A9" s="49"/>
      <c r="B9" s="49"/>
      <c r="C9" s="49"/>
      <c r="D9" s="49"/>
      <c r="E9" s="49"/>
      <c r="F9" s="49"/>
    </row>
    <row r="10" spans="1:13" x14ac:dyDescent="0.35">
      <c r="A10" s="49"/>
      <c r="B10" s="49"/>
      <c r="C10" s="49"/>
      <c r="D10" s="49"/>
      <c r="E10" s="49"/>
      <c r="F10" s="49"/>
    </row>
  </sheetData>
  <sheetProtection algorithmName="SHA-512" hashValue="bFgTXiVLxqEGDbbrYuB2bRPK4NrphjVQl4en17SsI/BLuqNHx9+fsjV4sYuy6t2wFCn2kiY9P/YTTPKOZv9fYA==" saltValue="V5sUSXR3iU97JYH6Stpg3g=="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77E01-6278-4FD0-9CED-C3F30F8BCE90}">
  <dimension ref="A1:I21"/>
  <sheetViews>
    <sheetView workbookViewId="0">
      <selection activeCell="B2" sqref="B2:I4"/>
    </sheetView>
  </sheetViews>
  <sheetFormatPr defaultColWidth="9.1796875" defaultRowHeight="14.5" x14ac:dyDescent="0.35"/>
  <cols>
    <col min="1" max="1" width="37.26953125" style="28" bestFit="1" customWidth="1"/>
    <col min="2" max="2" width="10" style="28" bestFit="1" customWidth="1"/>
    <col min="3" max="3" width="18.7265625" style="28" bestFit="1" customWidth="1"/>
    <col min="4" max="4" width="12.7265625" style="28" bestFit="1" customWidth="1"/>
    <col min="5" max="5" width="14.453125" style="28" bestFit="1" customWidth="1"/>
    <col min="6" max="6" width="12.453125" style="28" bestFit="1" customWidth="1"/>
    <col min="7" max="7" width="14.54296875" style="28" bestFit="1" customWidth="1"/>
    <col min="8" max="8" width="17.453125" style="28" bestFit="1" customWidth="1"/>
    <col min="9" max="9" width="12.453125" style="28" bestFit="1" customWidth="1"/>
    <col min="10" max="16384" width="9.1796875" style="28"/>
  </cols>
  <sheetData>
    <row r="1" spans="1:9" ht="52" x14ac:dyDescent="0.35">
      <c r="A1" s="15" t="s">
        <v>0</v>
      </c>
      <c r="B1" s="15" t="s">
        <v>1</v>
      </c>
      <c r="C1" s="15" t="s">
        <v>47</v>
      </c>
      <c r="D1" s="15" t="s">
        <v>48</v>
      </c>
      <c r="E1" s="15" t="s">
        <v>49</v>
      </c>
      <c r="F1" s="15" t="s">
        <v>50</v>
      </c>
      <c r="G1" s="15" t="s">
        <v>51</v>
      </c>
      <c r="H1" s="15" t="s">
        <v>43</v>
      </c>
      <c r="I1" s="15" t="s">
        <v>52</v>
      </c>
    </row>
    <row r="2" spans="1:9" x14ac:dyDescent="0.35">
      <c r="A2" s="29" t="s">
        <v>11</v>
      </c>
      <c r="B2" s="32" t="s">
        <v>7</v>
      </c>
      <c r="C2" s="32" t="s">
        <v>53</v>
      </c>
      <c r="D2" s="33">
        <v>-0.12936513125896454</v>
      </c>
      <c r="E2" s="32">
        <v>9</v>
      </c>
      <c r="F2" s="32" t="s">
        <v>54</v>
      </c>
      <c r="G2" s="32" t="s">
        <v>55</v>
      </c>
      <c r="H2" s="33">
        <v>0.11166613840032369</v>
      </c>
      <c r="I2" s="32" t="s">
        <v>45</v>
      </c>
    </row>
    <row r="3" spans="1:9" x14ac:dyDescent="0.35">
      <c r="A3" s="29" t="s">
        <v>11</v>
      </c>
      <c r="B3" s="32" t="s">
        <v>7</v>
      </c>
      <c r="C3" s="32" t="s">
        <v>56</v>
      </c>
      <c r="D3" s="33">
        <v>-0.15613046288490295</v>
      </c>
      <c r="E3" s="32">
        <v>8</v>
      </c>
      <c r="F3" s="32" t="s">
        <v>45</v>
      </c>
      <c r="G3" s="32" t="s">
        <v>55</v>
      </c>
      <c r="H3" s="33">
        <v>6.5282715935609303E-2</v>
      </c>
      <c r="I3" s="32" t="s">
        <v>45</v>
      </c>
    </row>
    <row r="4" spans="1:9" x14ac:dyDescent="0.35">
      <c r="A4" s="29" t="s">
        <v>11</v>
      </c>
      <c r="B4" s="32" t="s">
        <v>7</v>
      </c>
      <c r="C4" s="32" t="s">
        <v>57</v>
      </c>
      <c r="D4" s="33">
        <v>-0.1229134127497673</v>
      </c>
      <c r="E4" s="32">
        <v>9</v>
      </c>
      <c r="F4" s="32" t="s">
        <v>45</v>
      </c>
      <c r="G4" s="32" t="s">
        <v>55</v>
      </c>
      <c r="H4" s="33">
        <v>7.7509444919996895E-2</v>
      </c>
      <c r="I4" s="32" t="s">
        <v>45</v>
      </c>
    </row>
    <row r="7" spans="1:9" x14ac:dyDescent="0.35">
      <c r="A7" s="47" t="s">
        <v>58</v>
      </c>
      <c r="B7" s="47"/>
      <c r="C7" s="47"/>
      <c r="D7" s="47"/>
      <c r="E7" s="47"/>
      <c r="F7" s="47"/>
      <c r="G7" s="47"/>
      <c r="H7" s="47"/>
      <c r="I7" s="47"/>
    </row>
    <row r="8" spans="1:9" x14ac:dyDescent="0.35">
      <c r="A8" s="47"/>
      <c r="B8" s="47"/>
      <c r="C8" s="47"/>
      <c r="D8" s="47"/>
      <c r="E8" s="47"/>
      <c r="F8" s="47"/>
      <c r="G8" s="47"/>
      <c r="H8" s="47"/>
      <c r="I8" s="47"/>
    </row>
    <row r="9" spans="1:9" x14ac:dyDescent="0.35">
      <c r="A9" s="47"/>
      <c r="B9" s="47"/>
      <c r="C9" s="47"/>
      <c r="D9" s="47"/>
      <c r="E9" s="47"/>
      <c r="F9" s="47"/>
      <c r="G9" s="47"/>
      <c r="H9" s="47"/>
      <c r="I9" s="47"/>
    </row>
    <row r="10" spans="1:9" x14ac:dyDescent="0.35">
      <c r="A10" s="47"/>
      <c r="B10" s="47"/>
      <c r="C10" s="47"/>
      <c r="D10" s="47"/>
      <c r="E10" s="47"/>
      <c r="F10" s="47"/>
      <c r="G10" s="47"/>
      <c r="H10" s="47"/>
      <c r="I10" s="47"/>
    </row>
    <row r="11" spans="1:9" x14ac:dyDescent="0.35">
      <c r="A11" s="47"/>
      <c r="B11" s="47"/>
      <c r="C11" s="47"/>
      <c r="D11" s="47"/>
      <c r="E11" s="47"/>
      <c r="F11" s="47"/>
      <c r="G11" s="47"/>
      <c r="H11" s="47"/>
      <c r="I11" s="47"/>
    </row>
    <row r="12" spans="1:9" x14ac:dyDescent="0.35">
      <c r="A12" s="47"/>
      <c r="B12" s="47"/>
      <c r="C12" s="47"/>
      <c r="D12" s="47"/>
      <c r="E12" s="47"/>
      <c r="F12" s="47"/>
      <c r="G12" s="47"/>
      <c r="H12" s="47"/>
      <c r="I12" s="47"/>
    </row>
    <row r="13" spans="1:9" x14ac:dyDescent="0.35">
      <c r="A13" s="47"/>
      <c r="B13" s="47"/>
      <c r="C13" s="47"/>
      <c r="D13" s="47"/>
      <c r="E13" s="47"/>
      <c r="F13" s="47"/>
      <c r="G13" s="47"/>
      <c r="H13" s="47"/>
      <c r="I13" s="47"/>
    </row>
    <row r="14" spans="1:9" x14ac:dyDescent="0.35">
      <c r="A14" s="47"/>
      <c r="B14" s="47"/>
      <c r="C14" s="47"/>
      <c r="D14" s="47"/>
      <c r="E14" s="47"/>
      <c r="F14" s="47"/>
      <c r="G14" s="47"/>
      <c r="H14" s="47"/>
      <c r="I14" s="47"/>
    </row>
    <row r="15" spans="1:9" x14ac:dyDescent="0.35">
      <c r="A15" s="47"/>
      <c r="B15" s="47"/>
      <c r="C15" s="47"/>
      <c r="D15" s="47"/>
      <c r="E15" s="47"/>
      <c r="F15" s="47"/>
      <c r="G15" s="47"/>
      <c r="H15" s="47"/>
      <c r="I15" s="47"/>
    </row>
    <row r="16" spans="1:9" x14ac:dyDescent="0.35">
      <c r="A16" s="47"/>
      <c r="B16" s="47"/>
      <c r="C16" s="47"/>
      <c r="D16" s="47"/>
      <c r="E16" s="47"/>
      <c r="F16" s="47"/>
      <c r="G16" s="47"/>
      <c r="H16" s="47"/>
      <c r="I16" s="47"/>
    </row>
    <row r="17" spans="1:9" x14ac:dyDescent="0.35">
      <c r="A17" s="47"/>
      <c r="B17" s="47"/>
      <c r="C17" s="47"/>
      <c r="D17" s="47"/>
      <c r="E17" s="47"/>
      <c r="F17" s="47"/>
      <c r="G17" s="47"/>
      <c r="H17" s="47"/>
      <c r="I17" s="47"/>
    </row>
    <row r="18" spans="1:9" x14ac:dyDescent="0.35">
      <c r="A18" s="47"/>
      <c r="B18" s="47"/>
      <c r="C18" s="47"/>
      <c r="D18" s="47"/>
      <c r="E18" s="47"/>
      <c r="F18" s="47"/>
      <c r="G18" s="47"/>
      <c r="H18" s="47"/>
      <c r="I18" s="47"/>
    </row>
    <row r="19" spans="1:9" x14ac:dyDescent="0.35">
      <c r="A19" s="47"/>
      <c r="B19" s="47"/>
      <c r="C19" s="47"/>
      <c r="D19" s="47"/>
      <c r="E19" s="47"/>
      <c r="F19" s="47"/>
      <c r="G19" s="47"/>
      <c r="H19" s="47"/>
      <c r="I19" s="47"/>
    </row>
    <row r="20" spans="1:9" x14ac:dyDescent="0.35">
      <c r="A20" s="47"/>
      <c r="B20" s="47"/>
      <c r="C20" s="47"/>
      <c r="D20" s="47"/>
      <c r="E20" s="47"/>
      <c r="F20" s="47"/>
      <c r="G20" s="47"/>
      <c r="H20" s="47"/>
      <c r="I20" s="47"/>
    </row>
    <row r="21" spans="1:9" x14ac:dyDescent="0.35">
      <c r="A21" s="47"/>
      <c r="B21" s="47"/>
      <c r="C21" s="47"/>
      <c r="D21" s="47"/>
      <c r="E21" s="47"/>
      <c r="F21" s="47"/>
      <c r="G21" s="47"/>
      <c r="H21" s="47"/>
      <c r="I21" s="47"/>
    </row>
  </sheetData>
  <sheetProtection algorithmName="SHA-512" hashValue="zR/p5EV9dbEPePcxRoZwqpvhj+muQlP6oE7k7WLU0JhSd5zWwQUnkyQ03Lg4bxhM/tnntKIFov6Qc3w02RUoMg==" saltValue="ZrAxIrjAWL+UzMGUPRq+cA=="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089373-7239-4140-83A7-09A13C580959}">
  <ds:schemaRefs>
    <ds:schemaRef ds:uri="http://schemas.microsoft.com/sharepoint/v3/contenttype/forms"/>
  </ds:schemaRefs>
</ds:datastoreItem>
</file>

<file path=customXml/itemProps2.xml><?xml version="1.0" encoding="utf-8"?>
<ds:datastoreItem xmlns:ds="http://schemas.openxmlformats.org/officeDocument/2006/customXml" ds:itemID="{D5760045-0908-4EF7-A9B9-919703ABF8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239A43-3529-4DAA-84E6-72309C325271}">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